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19395" windowHeight="7620" activeTab="1"/>
  </bookViews>
  <sheets>
    <sheet name="qPCR validation data" sheetId="1" r:id="rId1"/>
    <sheet name="Sheet4" sheetId="3" r:id="rId2"/>
  </sheets>
  <calcPr calcId="145621"/>
</workbook>
</file>

<file path=xl/calcChain.xml><?xml version="1.0" encoding="utf-8"?>
<calcChain xmlns="http://schemas.openxmlformats.org/spreadsheetml/2006/main">
  <c r="O5" i="1" l="1"/>
  <c r="P5" i="1"/>
  <c r="O6" i="1"/>
  <c r="P6" i="1"/>
  <c r="O7" i="1"/>
  <c r="P7" i="1"/>
  <c r="O8" i="1"/>
  <c r="P8" i="1"/>
  <c r="O9" i="1"/>
  <c r="P9" i="1"/>
  <c r="O10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P4" i="1"/>
  <c r="O4" i="1"/>
  <c r="I9" i="1"/>
  <c r="G9" i="1"/>
  <c r="H5" i="1"/>
  <c r="I5" i="1"/>
  <c r="H6" i="1"/>
  <c r="I6" i="1"/>
  <c r="H7" i="1"/>
  <c r="I7" i="1"/>
  <c r="H8" i="1"/>
  <c r="I8" i="1"/>
  <c r="H10" i="1"/>
  <c r="I10" i="1"/>
  <c r="H11" i="1"/>
  <c r="I11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I4" i="1"/>
  <c r="H4" i="1"/>
</calcChain>
</file>

<file path=xl/sharedStrings.xml><?xml version="1.0" encoding="utf-8"?>
<sst xmlns="http://schemas.openxmlformats.org/spreadsheetml/2006/main" count="34" uniqueCount="28">
  <si>
    <t>COBRA-like protein 4</t>
  </si>
  <si>
    <r>
      <t>D</t>
    </r>
    <r>
      <rPr>
        <sz val="11"/>
        <color indexed="8"/>
        <rFont val="宋体"/>
        <family val="3"/>
        <charset val="134"/>
      </rPr>
      <t>ay80</t>
    </r>
    <phoneticPr fontId="4" type="noConversion"/>
  </si>
  <si>
    <r>
      <t>D</t>
    </r>
    <r>
      <rPr>
        <sz val="11"/>
        <color indexed="8"/>
        <rFont val="宋体"/>
        <family val="3"/>
        <charset val="134"/>
      </rPr>
      <t>ay50</t>
    </r>
    <phoneticPr fontId="4" type="noConversion"/>
  </si>
  <si>
    <r>
      <t>Day</t>
    </r>
    <r>
      <rPr>
        <sz val="11"/>
        <color indexed="8"/>
        <rFont val="宋体"/>
        <family val="3"/>
        <charset val="134"/>
      </rPr>
      <t>20</t>
    </r>
    <phoneticPr fontId="4" type="noConversion"/>
  </si>
  <si>
    <r>
      <t>d</t>
    </r>
    <r>
      <rPr>
        <sz val="11"/>
        <color indexed="8"/>
        <rFont val="宋体"/>
        <family val="3"/>
        <charset val="134"/>
      </rPr>
      <t>iscription</t>
    </r>
    <phoneticPr fontId="4" type="noConversion"/>
  </si>
  <si>
    <r>
      <t>G</t>
    </r>
    <r>
      <rPr>
        <sz val="11"/>
        <color indexed="8"/>
        <rFont val="宋体"/>
        <family val="3"/>
        <charset val="134"/>
      </rPr>
      <t>ene-id</t>
    </r>
    <phoneticPr fontId="4" type="noConversion"/>
  </si>
  <si>
    <t>Cellulose synthase A catalytic subunit 8</t>
    <phoneticPr fontId="1" type="noConversion"/>
  </si>
  <si>
    <t>Cellulose synthase A catalytic subunit 7</t>
    <phoneticPr fontId="1" type="noConversion"/>
  </si>
  <si>
    <t>Glucuronoxylan 4-O-methyltransferase 1-like</t>
    <phoneticPr fontId="1" type="noConversion"/>
  </si>
  <si>
    <t>Glucuronoxylan glucuronosyltransferase IRX7</t>
    <phoneticPr fontId="1" type="noConversion"/>
  </si>
  <si>
    <t>Laccase-4</t>
    <phoneticPr fontId="1" type="noConversion"/>
  </si>
  <si>
    <t>Peroxidase 72-like</t>
    <phoneticPr fontId="1" type="noConversion"/>
  </si>
  <si>
    <t>Respiratory burst oxidase homolog protein D-like</t>
    <phoneticPr fontId="1" type="noConversion"/>
  </si>
  <si>
    <t>Germin-like protein 5-1</t>
    <phoneticPr fontId="1" type="noConversion"/>
  </si>
  <si>
    <t>Polyamine oxidase 5</t>
    <phoneticPr fontId="1" type="noConversion"/>
  </si>
  <si>
    <t>Superoxide dismutase [Cu-Zn] 2-like</t>
    <phoneticPr fontId="1" type="noConversion"/>
  </si>
  <si>
    <t>Microtubule-associated protein RP/EB  1A</t>
    <phoneticPr fontId="1" type="noConversion"/>
  </si>
  <si>
    <t>Vegetative cell wall protein gp1-like</t>
    <phoneticPr fontId="1" type="noConversion"/>
  </si>
  <si>
    <t>Polyamine oxidase 1</t>
    <phoneticPr fontId="1" type="noConversion"/>
  </si>
  <si>
    <t>Linoleate 9S-lipoxygenase 5</t>
    <phoneticPr fontId="1" type="noConversion"/>
  </si>
  <si>
    <t>RNA-seq fpkm value</t>
    <phoneticPr fontId="1" type="noConversion"/>
  </si>
  <si>
    <t>Day20 fpkm</t>
    <phoneticPr fontId="1" type="noConversion"/>
  </si>
  <si>
    <t>Day50 fpkm</t>
    <phoneticPr fontId="1" type="noConversion"/>
  </si>
  <si>
    <t>Note: This sheet includes RNA-seq fpkm value and qPCR value of15 genes secelceted for validation, including normalized figuers using Min-MAX normalization method</t>
    <phoneticPr fontId="1" type="noConversion"/>
  </si>
  <si>
    <t xml:space="preserve">qPCR value </t>
    <phoneticPr fontId="1" type="noConversion"/>
  </si>
  <si>
    <t xml:space="preserve"> Converted qPCR value</t>
    <phoneticPr fontId="1" type="noConversion"/>
  </si>
  <si>
    <t>Day80 fpkm</t>
    <phoneticPr fontId="1" type="noConversion"/>
  </si>
  <si>
    <t>Converted RNA-seq  value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</si>
</sst>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0_ "/>
  </numFmts>
  <fonts count="8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Fill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left"/>
    </xf>
    <xf numFmtId="177" fontId="0" fillId="0" borderId="0" xfId="0" applyNumberFormat="1" applyFill="1"/>
    <xf numFmtId="176" fontId="0" fillId="0" borderId="0" xfId="0" applyNumberFormat="1" applyFill="1" applyAlignment="1">
      <alignment horizontal="center" vertical="center"/>
    </xf>
    <xf numFmtId="177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/>
    <xf numFmtId="177" fontId="0" fillId="2" borderId="0" xfId="0" applyNumberFormat="1" applyFill="1"/>
    <xf numFmtId="176" fontId="0" fillId="2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40"/>
  <sheetViews>
    <sheetView topLeftCell="A16" zoomScale="160" zoomScaleNormal="160" workbookViewId="0">
      <selection activeCell="C25" sqref="C25"/>
    </sheetView>
  </sheetViews>
  <sheetFormatPr defaultRowHeight="13.5" x14ac:dyDescent="0.15"/>
  <cols>
    <col min="2" max="2" width="13" style="2" customWidth="1"/>
    <col min="3" max="3" width="27.375" style="1" customWidth="1"/>
    <col min="4" max="6" width="8.125" customWidth="1"/>
    <col min="7" max="9" width="8.5" style="10" customWidth="1"/>
    <col min="10" max="10" width="9" style="8"/>
    <col min="11" max="13" width="11" customWidth="1"/>
    <col min="14" max="16" width="11" style="2" customWidth="1"/>
  </cols>
  <sheetData>
    <row r="2" spans="2:16" x14ac:dyDescent="0.15">
      <c r="D2" s="23" t="s">
        <v>24</v>
      </c>
      <c r="E2" s="23"/>
      <c r="F2" s="23"/>
      <c r="G2" s="23" t="s">
        <v>25</v>
      </c>
      <c r="H2" s="23"/>
      <c r="I2" s="23"/>
      <c r="K2" s="23" t="s">
        <v>20</v>
      </c>
      <c r="L2" s="23"/>
      <c r="M2" s="23"/>
      <c r="N2" s="23" t="s">
        <v>27</v>
      </c>
      <c r="O2" s="23"/>
      <c r="P2" s="23"/>
    </row>
    <row r="3" spans="2:16" x14ac:dyDescent="0.15">
      <c r="B3" s="6" t="s">
        <v>5</v>
      </c>
      <c r="C3" s="5" t="s">
        <v>4</v>
      </c>
      <c r="D3" s="4" t="s">
        <v>3</v>
      </c>
      <c r="E3" s="4" t="s">
        <v>2</v>
      </c>
      <c r="F3" s="4" t="s">
        <v>1</v>
      </c>
      <c r="G3" s="6" t="s">
        <v>3</v>
      </c>
      <c r="H3" s="6" t="s">
        <v>2</v>
      </c>
      <c r="I3" s="6" t="s">
        <v>1</v>
      </c>
      <c r="J3" s="7"/>
      <c r="K3" s="3" t="s">
        <v>21</v>
      </c>
      <c r="L3" s="3" t="s">
        <v>22</v>
      </c>
      <c r="M3" s="3" t="s">
        <v>26</v>
      </c>
      <c r="N3" s="6" t="s">
        <v>3</v>
      </c>
      <c r="O3" s="6" t="s">
        <v>2</v>
      </c>
      <c r="P3" s="6" t="s">
        <v>1</v>
      </c>
    </row>
    <row r="4" spans="2:16" s="8" customFormat="1" ht="15.75" x14ac:dyDescent="0.25">
      <c r="B4" s="15">
        <v>103944068</v>
      </c>
      <c r="C4" s="11" t="s">
        <v>6</v>
      </c>
      <c r="D4" s="12">
        <v>6.0462480085708536</v>
      </c>
      <c r="E4" s="12">
        <v>1.526924561479742</v>
      </c>
      <c r="F4" s="12">
        <v>0.51549089825504191</v>
      </c>
      <c r="G4" s="14">
        <v>1</v>
      </c>
      <c r="H4" s="14">
        <f>E4/D4</f>
        <v>0.25254084174437624</v>
      </c>
      <c r="I4" s="14">
        <f>F4/D4</f>
        <v>8.5257981069302519E-2</v>
      </c>
      <c r="K4" s="13">
        <v>53.477449960000001</v>
      </c>
      <c r="L4" s="13">
        <v>1.5599819070000001</v>
      </c>
      <c r="M4" s="13">
        <v>9.8084788000000006E-2</v>
      </c>
      <c r="N4" s="14">
        <v>1</v>
      </c>
      <c r="O4" s="14">
        <f>L4/K4</f>
        <v>2.9170835710506642E-2</v>
      </c>
      <c r="P4" s="14">
        <f>M4/K4</f>
        <v>1.8341336034789495E-3</v>
      </c>
    </row>
    <row r="5" spans="2:16" s="8" customFormat="1" ht="15.75" x14ac:dyDescent="0.25">
      <c r="B5" s="15">
        <v>103956004</v>
      </c>
      <c r="C5" s="11" t="s">
        <v>7</v>
      </c>
      <c r="D5" s="12">
        <v>2.1510943831722833</v>
      </c>
      <c r="E5" s="12">
        <v>0.54730832199651569</v>
      </c>
      <c r="F5" s="12">
        <v>0.36829772782520992</v>
      </c>
      <c r="G5" s="14">
        <v>1</v>
      </c>
      <c r="H5" s="14">
        <f t="shared" ref="H5:H18" si="0">E5/D5</f>
        <v>0.25443250016272356</v>
      </c>
      <c r="I5" s="14">
        <f t="shared" ref="I5:I18" si="1">F5/D5</f>
        <v>0.17121411812812706</v>
      </c>
      <c r="K5" s="13">
        <v>50.106098510000002</v>
      </c>
      <c r="L5" s="13">
        <v>1.3438141290000001</v>
      </c>
      <c r="M5" s="13">
        <v>9.8035551999999998E-2</v>
      </c>
      <c r="N5" s="14">
        <v>1</v>
      </c>
      <c r="O5" s="14">
        <f t="shared" ref="O5:O18" si="2">L5/K5</f>
        <v>2.6819372670410693E-2</v>
      </c>
      <c r="P5" s="14">
        <f t="shared" ref="P5:P18" si="3">M5/K5</f>
        <v>1.9565592795143371E-3</v>
      </c>
    </row>
    <row r="6" spans="2:16" s="8" customFormat="1" ht="15.75" x14ac:dyDescent="0.25">
      <c r="B6" s="15">
        <v>103945016</v>
      </c>
      <c r="C6" s="11" t="s">
        <v>8</v>
      </c>
      <c r="D6" s="12">
        <v>2.2239058131969873</v>
      </c>
      <c r="E6" s="12">
        <v>0.2303177831537</v>
      </c>
      <c r="F6" s="12">
        <v>6.052055662995038E-2</v>
      </c>
      <c r="G6" s="14">
        <v>1</v>
      </c>
      <c r="H6" s="14">
        <f t="shared" si="0"/>
        <v>0.10356454027277598</v>
      </c>
      <c r="I6" s="14">
        <f t="shared" si="1"/>
        <v>2.7213633001367418E-2</v>
      </c>
      <c r="K6" s="13">
        <v>28.083859239999999</v>
      </c>
      <c r="L6" s="13">
        <v>1.383456837</v>
      </c>
      <c r="M6" s="13">
        <v>5.0814891000000001E-2</v>
      </c>
      <c r="N6" s="14">
        <v>1</v>
      </c>
      <c r="O6" s="14">
        <f t="shared" si="2"/>
        <v>4.9261635488812544E-2</v>
      </c>
      <c r="P6" s="14">
        <f t="shared" si="3"/>
        <v>1.8093984365091841E-3</v>
      </c>
    </row>
    <row r="7" spans="2:16" s="8" customFormat="1" ht="15.75" x14ac:dyDescent="0.25">
      <c r="B7" s="15">
        <v>103947711</v>
      </c>
      <c r="C7" s="11" t="s">
        <v>9</v>
      </c>
      <c r="D7" s="12">
        <v>1.4623518549002386</v>
      </c>
      <c r="E7" s="12">
        <v>0.88499353455833762</v>
      </c>
      <c r="F7" s="12">
        <v>0.58231486559686985</v>
      </c>
      <c r="G7" s="14">
        <v>1</v>
      </c>
      <c r="H7" s="14">
        <f t="shared" si="0"/>
        <v>0.60518508701772855</v>
      </c>
      <c r="I7" s="14">
        <f t="shared" si="1"/>
        <v>0.39820434709032138</v>
      </c>
      <c r="K7" s="13">
        <v>86.090820320000006</v>
      </c>
      <c r="L7" s="13">
        <v>22.185753340000002</v>
      </c>
      <c r="M7" s="13">
        <v>22.671391010000001</v>
      </c>
      <c r="N7" s="14">
        <v>1</v>
      </c>
      <c r="O7" s="14">
        <f t="shared" si="2"/>
        <v>0.25770173007453578</v>
      </c>
      <c r="P7" s="14">
        <f t="shared" si="3"/>
        <v>0.26334272255427849</v>
      </c>
    </row>
    <row r="8" spans="2:16" s="8" customFormat="1" ht="15.75" x14ac:dyDescent="0.25">
      <c r="B8" s="15">
        <v>103959581</v>
      </c>
      <c r="C8" s="11" t="s">
        <v>10</v>
      </c>
      <c r="D8" s="12">
        <v>1.4041871707025315</v>
      </c>
      <c r="E8" s="12">
        <v>0.17831786388360724</v>
      </c>
      <c r="F8" s="12">
        <v>6.821112002301194E-2</v>
      </c>
      <c r="G8" s="14">
        <v>1</v>
      </c>
      <c r="H8" s="14">
        <f t="shared" si="0"/>
        <v>0.12699009619521925</v>
      </c>
      <c r="I8" s="14">
        <f t="shared" si="1"/>
        <v>4.8576942907750047E-2</v>
      </c>
      <c r="K8" s="13">
        <v>138.58522199999999</v>
      </c>
      <c r="L8" s="13">
        <v>3.3565612329999999</v>
      </c>
      <c r="M8" s="13">
        <v>0.363666408</v>
      </c>
      <c r="N8" s="14">
        <v>1</v>
      </c>
      <c r="O8" s="14">
        <f t="shared" si="2"/>
        <v>2.4220195952783481E-2</v>
      </c>
      <c r="P8" s="14">
        <f t="shared" si="3"/>
        <v>2.6241355517690047E-3</v>
      </c>
    </row>
    <row r="9" spans="2:16" s="8" customFormat="1" ht="15.75" x14ac:dyDescent="0.25">
      <c r="B9" s="15">
        <v>103937821</v>
      </c>
      <c r="C9" s="11" t="s">
        <v>11</v>
      </c>
      <c r="D9" s="21">
        <v>0.69756723166208501</v>
      </c>
      <c r="E9" s="21">
        <v>0.99233894129693345</v>
      </c>
      <c r="F9" s="21">
        <v>0.42048949276547337</v>
      </c>
      <c r="G9" s="14">
        <f>D9/E9</f>
        <v>0.70295259274054311</v>
      </c>
      <c r="H9" s="14">
        <v>1</v>
      </c>
      <c r="I9" s="14">
        <f>F9/E9</f>
        <v>0.42373575727655743</v>
      </c>
      <c r="K9" s="22">
        <v>267.09867609999998</v>
      </c>
      <c r="L9" s="22">
        <v>10.684292579999999</v>
      </c>
      <c r="M9" s="22">
        <v>0.44684601800000001</v>
      </c>
      <c r="N9" s="14">
        <v>1</v>
      </c>
      <c r="O9" s="14">
        <f t="shared" si="2"/>
        <v>4.0001293664218202E-2</v>
      </c>
      <c r="P9" s="14">
        <f t="shared" si="3"/>
        <v>1.6729623093777665E-3</v>
      </c>
    </row>
    <row r="10" spans="2:16" s="8" customFormat="1" ht="15.75" x14ac:dyDescent="0.25">
      <c r="B10" s="15">
        <v>103950368</v>
      </c>
      <c r="C10" s="11" t="s">
        <v>12</v>
      </c>
      <c r="D10" s="12">
        <v>2.4768198231303491</v>
      </c>
      <c r="E10" s="12">
        <v>0.25641225374135351</v>
      </c>
      <c r="F10" s="12">
        <v>0.2038988876739177</v>
      </c>
      <c r="G10" s="14">
        <v>1</v>
      </c>
      <c r="H10" s="14">
        <f t="shared" si="0"/>
        <v>0.10352479067988271</v>
      </c>
      <c r="I10" s="14">
        <f t="shared" si="1"/>
        <v>8.2322858437162541E-2</v>
      </c>
      <c r="K10" s="13">
        <v>15.19684301</v>
      </c>
      <c r="L10" s="13">
        <v>8.7410290439999994</v>
      </c>
      <c r="M10" s="13">
        <v>2.020006741</v>
      </c>
      <c r="N10" s="14">
        <v>1</v>
      </c>
      <c r="O10" s="14">
        <f t="shared" si="2"/>
        <v>0.57518716474521236</v>
      </c>
      <c r="P10" s="14">
        <f t="shared" si="3"/>
        <v>0.13292278795475956</v>
      </c>
    </row>
    <row r="11" spans="2:16" s="8" customFormat="1" ht="15.75" x14ac:dyDescent="0.25">
      <c r="B11" s="15">
        <v>103955832</v>
      </c>
      <c r="C11" s="11" t="s">
        <v>13</v>
      </c>
      <c r="D11" s="12">
        <v>0.61848299893813607</v>
      </c>
      <c r="E11" s="12">
        <v>0.14403323329003909</v>
      </c>
      <c r="F11" s="12">
        <v>3.3575699830310571E-2</v>
      </c>
      <c r="G11" s="14">
        <v>1</v>
      </c>
      <c r="H11" s="14">
        <f t="shared" si="0"/>
        <v>0.23288147537980433</v>
      </c>
      <c r="I11" s="14">
        <f t="shared" si="1"/>
        <v>5.4287183136733218E-2</v>
      </c>
      <c r="K11" s="13">
        <v>298.09256119999998</v>
      </c>
      <c r="L11" s="13">
        <v>49.92986243</v>
      </c>
      <c r="M11" s="13">
        <v>26.88308112</v>
      </c>
      <c r="N11" s="14">
        <v>1</v>
      </c>
      <c r="O11" s="14">
        <f t="shared" si="2"/>
        <v>0.16749784774568874</v>
      </c>
      <c r="P11" s="14">
        <f t="shared" si="3"/>
        <v>9.0183669836575581E-2</v>
      </c>
    </row>
    <row r="12" spans="2:16" s="8" customFormat="1" ht="15.75" x14ac:dyDescent="0.25">
      <c r="B12" s="15">
        <v>103951857</v>
      </c>
      <c r="C12" s="11" t="s">
        <v>14</v>
      </c>
      <c r="D12" s="12">
        <v>2.3438127274972795</v>
      </c>
      <c r="E12" s="12">
        <v>0.45134315257411545</v>
      </c>
      <c r="F12" s="12">
        <v>0.3462280391645014</v>
      </c>
      <c r="G12" s="14">
        <v>1</v>
      </c>
      <c r="H12" s="14">
        <f t="shared" si="0"/>
        <v>0.1925679245952637</v>
      </c>
      <c r="I12" s="14">
        <f t="shared" si="1"/>
        <v>0.1477200098380741</v>
      </c>
      <c r="K12" s="13">
        <v>15.612559149999999</v>
      </c>
      <c r="L12" s="13">
        <v>11.045643439999999</v>
      </c>
      <c r="M12" s="13">
        <v>2.8054811239999999</v>
      </c>
      <c r="N12" s="14">
        <v>1</v>
      </c>
      <c r="O12" s="14">
        <f t="shared" si="2"/>
        <v>0.70748448949831522</v>
      </c>
      <c r="P12" s="14">
        <f t="shared" si="3"/>
        <v>0.17969386678032218</v>
      </c>
    </row>
    <row r="13" spans="2:16" s="8" customFormat="1" ht="15.75" x14ac:dyDescent="0.25">
      <c r="B13" s="15">
        <v>103944401</v>
      </c>
      <c r="C13" s="11" t="s">
        <v>15</v>
      </c>
      <c r="D13" s="12">
        <v>0.68860034988806695</v>
      </c>
      <c r="E13" s="12">
        <v>0.24862519485158963</v>
      </c>
      <c r="F13" s="12">
        <v>5.1687976669085374E-2</v>
      </c>
      <c r="G13" s="14">
        <v>1</v>
      </c>
      <c r="H13" s="14">
        <f t="shared" si="0"/>
        <v>0.36105876927306824</v>
      </c>
      <c r="I13" s="14">
        <f t="shared" si="1"/>
        <v>7.5062373519687198E-2</v>
      </c>
      <c r="K13" s="13">
        <v>28.319462949999998</v>
      </c>
      <c r="L13" s="13">
        <v>12.76108245</v>
      </c>
      <c r="M13" s="13">
        <v>13.20061325</v>
      </c>
      <c r="N13" s="14">
        <v>1</v>
      </c>
      <c r="O13" s="14">
        <f t="shared" si="2"/>
        <v>0.45061173909020052</v>
      </c>
      <c r="P13" s="14">
        <f t="shared" si="3"/>
        <v>0.46613218878149665</v>
      </c>
    </row>
    <row r="14" spans="2:16" s="8" customFormat="1" ht="15.75" x14ac:dyDescent="0.25">
      <c r="B14" s="15">
        <v>103958733</v>
      </c>
      <c r="C14" s="11" t="s">
        <v>16</v>
      </c>
      <c r="D14" s="12">
        <v>0.91037486838286197</v>
      </c>
      <c r="E14" s="12">
        <v>0.55365528407948517</v>
      </c>
      <c r="F14" s="12">
        <v>0.65290155648265769</v>
      </c>
      <c r="G14" s="14">
        <v>1</v>
      </c>
      <c r="H14" s="14">
        <f t="shared" si="0"/>
        <v>0.60816187189236326</v>
      </c>
      <c r="I14" s="14">
        <f t="shared" si="1"/>
        <v>0.71717880090696573</v>
      </c>
      <c r="K14" s="13">
        <v>63.246711699999999</v>
      </c>
      <c r="L14" s="13">
        <v>33.974638169999999</v>
      </c>
      <c r="M14" s="13">
        <v>36.513125389999999</v>
      </c>
      <c r="N14" s="14">
        <v>1</v>
      </c>
      <c r="O14" s="14">
        <f t="shared" si="2"/>
        <v>0.53717635679073572</v>
      </c>
      <c r="P14" s="14">
        <f t="shared" si="3"/>
        <v>0.57731262872912337</v>
      </c>
    </row>
    <row r="15" spans="2:16" s="8" customFormat="1" ht="15.75" x14ac:dyDescent="0.25">
      <c r="B15" s="15">
        <v>103937916</v>
      </c>
      <c r="C15" s="11" t="s">
        <v>0</v>
      </c>
      <c r="D15" s="12">
        <v>1.5121657122576764</v>
      </c>
      <c r="E15" s="12">
        <v>7.0412907495709401E-2</v>
      </c>
      <c r="F15" s="12">
        <v>5.9329406641130712E-3</v>
      </c>
      <c r="G15" s="14">
        <v>1</v>
      </c>
      <c r="H15" s="14">
        <f t="shared" si="0"/>
        <v>4.6564279909893161E-2</v>
      </c>
      <c r="I15" s="14">
        <f t="shared" si="1"/>
        <v>3.9234725506737886E-3</v>
      </c>
      <c r="K15" s="13">
        <v>247.19967629999999</v>
      </c>
      <c r="L15" s="13">
        <v>7.3669545909999998</v>
      </c>
      <c r="M15" s="13">
        <v>0.25959698599999997</v>
      </c>
      <c r="N15" s="14">
        <v>1</v>
      </c>
      <c r="O15" s="14">
        <f t="shared" si="2"/>
        <v>2.9801635266138091E-2</v>
      </c>
      <c r="P15" s="14">
        <f t="shared" si="3"/>
        <v>1.0501509948781433E-3</v>
      </c>
    </row>
    <row r="16" spans="2:16" s="8" customFormat="1" ht="15.75" x14ac:dyDescent="0.25">
      <c r="B16" s="15">
        <v>103930413</v>
      </c>
      <c r="C16" s="11" t="s">
        <v>17</v>
      </c>
      <c r="D16" s="12">
        <v>0.81451290490507533</v>
      </c>
      <c r="E16" s="12">
        <v>0.11864571224100051</v>
      </c>
      <c r="F16" s="12">
        <v>2.3145263941580618E-2</v>
      </c>
      <c r="G16" s="14">
        <v>1</v>
      </c>
      <c r="H16" s="14">
        <f t="shared" si="0"/>
        <v>0.14566461934059557</v>
      </c>
      <c r="I16" s="14">
        <f t="shared" si="1"/>
        <v>2.84160800917918E-2</v>
      </c>
      <c r="K16" s="13">
        <v>9.2503962089999998</v>
      </c>
      <c r="L16" s="13">
        <v>0.769291748</v>
      </c>
      <c r="M16" s="13">
        <v>0</v>
      </c>
      <c r="N16" s="14">
        <v>1</v>
      </c>
      <c r="O16" s="14">
        <f t="shared" si="2"/>
        <v>8.3163113300112695E-2</v>
      </c>
      <c r="P16" s="14">
        <f t="shared" si="3"/>
        <v>0</v>
      </c>
    </row>
    <row r="17" spans="1:19" s="8" customFormat="1" ht="15" x14ac:dyDescent="0.25">
      <c r="B17" s="16">
        <v>103957582</v>
      </c>
      <c r="C17" s="11" t="s">
        <v>18</v>
      </c>
      <c r="D17" s="12">
        <v>1.6910943561749792</v>
      </c>
      <c r="E17" s="12">
        <v>0.13933416953266267</v>
      </c>
      <c r="F17" s="12">
        <v>7.5876479911360867E-3</v>
      </c>
      <c r="G17" s="14">
        <v>1</v>
      </c>
      <c r="H17" s="14">
        <f t="shared" si="0"/>
        <v>8.2392900800530869E-2</v>
      </c>
      <c r="I17" s="14">
        <f t="shared" si="1"/>
        <v>4.4868271030708744E-3</v>
      </c>
      <c r="K17" s="13">
        <v>1.2346917930000001</v>
      </c>
      <c r="L17" s="13">
        <v>0.59896666899999995</v>
      </c>
      <c r="M17" s="13">
        <v>0.12704777</v>
      </c>
      <c r="N17" s="14">
        <v>1</v>
      </c>
      <c r="O17" s="14">
        <f t="shared" si="2"/>
        <v>0.48511431953771794</v>
      </c>
      <c r="P17" s="14">
        <f t="shared" si="3"/>
        <v>0.10289836760905723</v>
      </c>
    </row>
    <row r="18" spans="1:19" s="8" customFormat="1" ht="15" x14ac:dyDescent="0.25">
      <c r="B18" s="17">
        <v>103956622</v>
      </c>
      <c r="C18" s="11" t="s">
        <v>19</v>
      </c>
      <c r="D18" s="12">
        <v>1.4564639780453563</v>
      </c>
      <c r="E18" s="12">
        <v>0.5943050562957114</v>
      </c>
      <c r="F18" s="12">
        <v>0.23730000633499157</v>
      </c>
      <c r="G18" s="14">
        <v>1</v>
      </c>
      <c r="H18" s="14">
        <f t="shared" si="0"/>
        <v>0.40804651900371541</v>
      </c>
      <c r="I18" s="14">
        <f t="shared" si="1"/>
        <v>0.1629288536565521</v>
      </c>
      <c r="K18" s="13">
        <v>8.8852621389999999</v>
      </c>
      <c r="L18" s="13">
        <v>5.6238384540000004</v>
      </c>
      <c r="M18" s="13">
        <v>3.9588336929999999</v>
      </c>
      <c r="N18" s="14">
        <v>1</v>
      </c>
      <c r="O18" s="14">
        <f t="shared" si="2"/>
        <v>0.63294007155009391</v>
      </c>
      <c r="P18" s="14">
        <f t="shared" si="3"/>
        <v>0.44555057927030955</v>
      </c>
    </row>
    <row r="21" spans="1:19" s="19" customFormat="1" x14ac:dyDescent="0.15">
      <c r="A21" s="20" t="s">
        <v>23</v>
      </c>
      <c r="B21" s="20"/>
      <c r="C21" s="20"/>
      <c r="D21" s="20"/>
      <c r="E21" s="20"/>
      <c r="F21" s="18"/>
      <c r="G21" s="18"/>
      <c r="H21" s="18"/>
      <c r="I21" s="18"/>
      <c r="N21" s="20"/>
      <c r="O21" s="20"/>
      <c r="P21" s="20"/>
      <c r="Q21" s="20"/>
      <c r="R21" s="20"/>
      <c r="S21" s="20"/>
    </row>
    <row r="25" spans="1:19" x14ac:dyDescent="0.15">
      <c r="C25" s="9"/>
      <c r="D25" s="4"/>
      <c r="E25" s="4"/>
      <c r="F25" s="4"/>
    </row>
    <row r="28" spans="1:19" x14ac:dyDescent="0.15">
      <c r="D28" s="8"/>
    </row>
    <row r="30" spans="1:19" x14ac:dyDescent="0.15">
      <c r="C30" s="9"/>
    </row>
    <row r="31" spans="1:19" x14ac:dyDescent="0.15">
      <c r="J31"/>
      <c r="L31" s="2"/>
      <c r="M31" s="2"/>
    </row>
    <row r="32" spans="1:19" x14ac:dyDescent="0.15">
      <c r="D32" s="8"/>
    </row>
    <row r="33" spans="3:10" x14ac:dyDescent="0.15">
      <c r="C33" s="9"/>
    </row>
    <row r="35" spans="3:10" x14ac:dyDescent="0.15">
      <c r="J35"/>
    </row>
    <row r="36" spans="3:10" x14ac:dyDescent="0.15">
      <c r="D36" s="8"/>
    </row>
    <row r="37" spans="3:10" x14ac:dyDescent="0.15">
      <c r="C37" s="9"/>
    </row>
    <row r="40" spans="3:10" x14ac:dyDescent="0.15">
      <c r="D40" s="8"/>
    </row>
  </sheetData>
  <mergeCells count="4">
    <mergeCell ref="D2:F2"/>
    <mergeCell ref="G2:I2"/>
    <mergeCell ref="K2:M2"/>
    <mergeCell ref="N2:P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P18" sqref="P18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qPCR validation data</vt:lpstr>
      <vt:lpstr>Sheet4</vt:lpstr>
    </vt:vector>
  </TitlesOfParts>
  <Company>农科院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NKY</dc:creator>
  <cp:lastModifiedBy>NKY</cp:lastModifiedBy>
  <dcterms:created xsi:type="dcterms:W3CDTF">2019-11-17T15:04:59Z</dcterms:created>
  <dcterms:modified xsi:type="dcterms:W3CDTF">2019-12-05T13:25:50Z</dcterms:modified>
</cp:coreProperties>
</file>